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6" i="15" l="1"/>
  <c r="AB52" i="15"/>
  <c r="AB47" i="15"/>
  <c r="AB39" i="15"/>
  <c r="AB27" i="15"/>
  <c r="AB24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<sst xmlns="http://schemas.openxmlformats.org/spreadsheetml/2006/main" count="901" uniqueCount="354">
  <si>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</si>
  <si>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</si>
  <si>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</si>
  <si>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</si>
  <si>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</si>
  <si>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</si>
  <si>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</si>
  <si>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</si>
  <si>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</si>
  <si>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</si>
  <si>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</si>
  <si>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</si>
  <si>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</si>
  <si>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</si>
  <si>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</si>
  <si>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</si>
  <si>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</si>
  <si>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</si>
  <si>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</si>
  <si>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</si>
  <si>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</si>
  <si>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</si>
  <si>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</si>
  <si>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</si>
  <si>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</si>
  <si>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</si>
  <si>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</si>
  <si>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</si>
  <si>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</si>
  <si>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</si>
  <si>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</si>
  <si>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</si>
  <si>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</si>
  <si>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</si>
  <si>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</si>
  <si>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</si>
  <si>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</si>
  <si>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</si>
  <si>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</si>
  <si>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</si>
  <si>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</si>
  <si>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</si>
  <si>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</si>
  <si>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</si>
  <si>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</si>
  <si>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</si>
  <si>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</si>
  <si>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</si>
  <si>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</si>
  <si>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</si>
  <si>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</si>
  <si>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</si>
  <si>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</si>
  <si>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</si>
  <si>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</si>
  <si>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</si>
  <si>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</si>
  <si>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</si>
  <si>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</si>
  <si>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</si>
  <si>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</si>
  <si>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</si>
  <si>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</si>
  <si>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</si>
  <si>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</si>
  <si>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</si>
  <si>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</si>
  <si>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</si>
  <si>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</si>
  <si>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</si>
  <si>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</si>
  <si>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</si>
  <si>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</si>
  <si>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</si>
  <si>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</si>
  <si>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</si>
  <si>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</si>
  <si>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</si>
  <si>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</si>
  <si>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</si>
  <si>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</si>
  <si>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</si>
  <si>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</si>
  <si>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</si>
  <si>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</si>
  <si>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</si>
  <si>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</si>
  <si>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</si>
  <si>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</si>
  <si>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</si>
  <si>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</si>
  <si>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</si>
  <si>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</si>
  <si>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</si>
  <si>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</si>
  <si>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</si>
  <si>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</si>
  <si>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</si>
  <si>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</si>
  <si>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</si>
  <si>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</si>
  <si>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</si>
  <si>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</si>
  <si>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</si>
  <si>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</si>
  <si>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</si>
  <si>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</si>
  <si>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</si>
  <si>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</si>
  <si>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</si>
  <si>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</si>
  <si>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</si>
  <si>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</si>
  <si>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</si>
  <si>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</si>
  <si>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</si>
  <si>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</si>
  <si>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</si>
  <si>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</si>
  <si>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</si>
  <si>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</si>
  <si>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</si>
  <si>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</si>
  <si>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</si>
  <si>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</si>
  <si>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</si>
  <si>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</si>
  <si>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</si>
  <si>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</si>
  <si>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</si>
  <si>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</si>
  <si>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</si>
  <si>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</si>
  <si>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</si>
  <si>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</si>
  <si>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</si>
  <si>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</si>
  <si>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</si>
  <si>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</si>
  <si>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</si>
  <si>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</si>
  <si>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</si>
  <si>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</si>
  <si>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</si>
  <si>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</si>
  <si>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</si>
  <si>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</si>
  <si>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</si>
  <si>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</si>
  <si>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</si>
  <si>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</si>
  <si>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</si>
  <si>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</si>
  <si>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</si>
  <si>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</si>
  <si>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</si>
  <si>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</si>
  <si>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</si>
  <si>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</si>
  <si>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</si>
  <si>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</si>
  <si>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</si>
  <si>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</si>
  <si>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</si>
  <si>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</si>
  <si>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</si>
  <si>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</si>
  <si>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</si>
  <si>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</si>
  <si>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</si>
  <si>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</si>
  <si>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</si>
  <si>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</si>
  <si>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</si>
  <si>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</si>
  <si>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</si>
  <si>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</si>
  <si>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</si>
  <si>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</si>
  <si>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</si>
  <si>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</si>
  <si>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</si>
  <si>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</si>
  <si>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</si>
  <si>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</si>
  <si>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</si>
  <si>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</si>
  <si>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</si>
  <si>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</si>
  <si>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</si>
  <si>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</si>
  <si>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</si>
  <si>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</si>
  <si>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</si>
  <si>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</si>
  <si>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</si>
  <si>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</si>
  <si>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</si>
  <si>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</si>
  <si>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</si>
  <si>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</si>
  <si>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</si>
  <si>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</si>
  <si>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</si>
  <si>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</si>
  <si>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</si>
  <si>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</si>
  <si>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</si>
  <si>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</si>
  <si>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</si>
  <si>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</si>
  <si>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</si>
  <si>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</si>
  <si>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</si>
  <si>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</si>
  <si>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</si>
  <si>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</si>
  <si>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</si>
  <si>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</si>
  <si>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</si>
  <si>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</si>
  <si>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</si>
  <si>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</si>
  <si>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</si>
  <si>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</si>
  <si>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</si>
  <si>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</si>
  <si>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</si>
  <si>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</si>
  <si>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</si>
  <si>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</si>
  <si>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</si>
  <si>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</si>
  <si>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</si>
  <si>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</si>
  <si>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</si>
  <si>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</si>
  <si>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</si>
  <si>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</si>
  <si>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</si>
  <si>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</si>
  <si>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</si>
  <si>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</si>
  <si>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</si>
  <si>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</si>
  <si>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</si>
  <si>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</si>
  <si>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</si>
  <si>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</si>
  <si>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</si>
  <si>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</si>
  <si>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</si>
  <si>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</si>
  <si>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</si>
  <si>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</si>
  <si>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</si>
  <si>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</si>
  <si>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</si>
  <si>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</si>
  <si>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</si>
  <si>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</si>
  <si>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</si>
  <si>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</si>
  <si>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</si>
  <si>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</si>
  <si>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</si>
  <si>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</si>
  <si>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</si>
  <si>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</si>
  <si>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</si>
  <si>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</si>
  <si>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</si>
  <si>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</si>
  <si>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</si>
  <si>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</si>
  <si>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</si>
  <si>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</si>
  <si>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</si>
  <si>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</si>
  <si>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</si>
  <si>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</si>
  <si>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</si>
  <si>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</si>
  <si>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</si>
  <si>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</si>
  <si>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</si>
  <si>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</si>
  <si>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</si>
  <si>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</si>
  <si>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</si>
  <si>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</si>
  <si>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</si>
  <si>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</si>
  <si>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</si>
  <si>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</si>
  <si>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</si>
  <si>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</si>
  <si>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</si>
  <si>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</si>
  <si>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</si>
  <si>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</si>
  <si>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</si>
  <si>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</si>
  <si>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</si>
  <si>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</si>
  <si>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</si>
  <si>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</si>
  <si>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</si>
  <si>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</si>
  <si>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</si>
  <si>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</si>
  <si>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</si>
  <si>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</si>
  <si>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</si>
  <si>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</si>
  <si>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</si>
  <si>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</si>
  <si>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</si>
  <si>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</si>
  <si>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</si>
  <si>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</si>
  <si>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</si>
  <si>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</si>
  <si>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</si>
  <si>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</si>
  <si>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</si>
  <si>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</si>
  <si>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</si>
  <si>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</si>
  <si>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</si>
  <si>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</si>
  <si>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</si>
  <si>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</si>
  <si>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</si>
  <si>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</si>
  <si>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</si>
  <si>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</si>
  <si>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</si>
  <si>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Шалинский район, п. Илим</t>
  </si>
  <si>
    <t>Свердловская область, Шалинский район, п. Илим</t>
  </si>
  <si>
    <t>Реконструкция ВЛ 0,4 кВ  фидер №2 от ТП №2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</si>
  <si>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№2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</si>
  <si>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№2 от ТП №2 "Илим"  Свердловская область, Шалинский район, п. Илим</t>
  </si>
  <si>
    <t>0,57 км</t>
  </si>
  <si>
    <t>КЛ 6кВ протяженностью 2,165 км.</t>
  </si>
  <si>
    <t>T_12</t>
  </si>
  <si>
    <t xml:space="preserve">Показатель замены линий электропередачи (Lnз_лэп) = 2,165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0,874 млн.руб.;      </t>
  </si>
  <si>
    <t>0,874 млн.руб.</t>
  </si>
  <si>
    <t>2 квартал 2029</t>
  </si>
  <si>
    <t>4 квартал 2029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</si>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</sst>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38100</xdr:colOff>
      <xdr:row>44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257800" cy="526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350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345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340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322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346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350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345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340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344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342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85" zoomScaleSheetLayoutView="85" workbookViewId="0">
      <selection activeCell="D41" sqref="D4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350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345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340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348</v>
      </c>
      <c r="D39" s="148" t="s">
        <v>348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60">
        <v>47270</v>
      </c>
      <c r="D41" s="160">
        <v>47453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60">
        <v>47270</v>
      </c>
      <c r="D42" s="160">
        <v>47300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60">
        <v>47300</v>
      </c>
      <c r="D43" s="160">
        <v>47300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60">
        <v>47331</v>
      </c>
      <c r="D44" s="160">
        <v>47453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60">
        <v>47453</v>
      </c>
      <c r="D47" s="160">
        <v>47453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60">
        <v>47453</v>
      </c>
      <c r="D49" s="160">
        <v>47453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60">
        <v>47453</v>
      </c>
      <c r="D50" s="160">
        <v>47453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60">
        <v>47453</v>
      </c>
      <c r="D53" s="160">
        <v>47453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2" zoomScale="60" zoomScaleNormal="70" workbookViewId="0">
      <selection activeCell="AB57" sqref="AB5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350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345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340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325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351</v>
      </c>
      <c r="H20" s="188" t="s">
        <v>333</v>
      </c>
      <c r="I20" s="189"/>
      <c r="J20" s="189"/>
      <c r="K20" s="189"/>
      <c r="L20" s="188" t="s">
        <v>334</v>
      </c>
      <c r="M20" s="189"/>
      <c r="N20" s="189"/>
      <c r="O20" s="189"/>
      <c r="P20" s="188" t="s">
        <v>335</v>
      </c>
      <c r="Q20" s="189"/>
      <c r="R20" s="189"/>
      <c r="S20" s="189"/>
      <c r="T20" s="188" t="s">
        <v>336</v>
      </c>
      <c r="U20" s="189"/>
      <c r="V20" s="189"/>
      <c r="W20" s="189"/>
      <c r="X20" s="188" t="s">
        <v>337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318</v>
      </c>
      <c r="K21" s="190"/>
      <c r="L21" s="190" t="s">
        <v>1</v>
      </c>
      <c r="M21" s="190"/>
      <c r="N21" s="190" t="s">
        <v>318</v>
      </c>
      <c r="O21" s="190"/>
      <c r="P21" s="190" t="s">
        <v>1</v>
      </c>
      <c r="Q21" s="190"/>
      <c r="R21" s="190" t="s">
        <v>318</v>
      </c>
      <c r="S21" s="190"/>
      <c r="T21" s="190" t="s">
        <v>1</v>
      </c>
      <c r="U21" s="190"/>
      <c r="V21" s="190" t="s">
        <v>318</v>
      </c>
      <c r="W21" s="190"/>
      <c r="X21" s="190" t="s">
        <v>1</v>
      </c>
      <c r="Y21" s="190"/>
      <c r="Z21" s="190" t="s">
        <v>318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352</v>
      </c>
      <c r="F22" s="52" t="s">
        <v>332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0.874</v>
      </c>
      <c r="Y24" s="110">
        <v>0</v>
      </c>
      <c r="Z24" s="49">
        <v>0</v>
      </c>
      <c r="AA24" s="49">
        <v>0</v>
      </c>
      <c r="AB24" s="49">
        <f>X24</f>
        <v>0.874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0.874</v>
      </c>
      <c r="Y27" s="110">
        <v>0</v>
      </c>
      <c r="Z27" s="41">
        <v>0</v>
      </c>
      <c r="AA27" s="41">
        <v>0</v>
      </c>
      <c r="AB27" s="109">
        <f>X27</f>
        <v>0.874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0.56999999999999995</v>
      </c>
      <c r="Y39" s="110">
        <v>4</v>
      </c>
      <c r="Z39" s="114">
        <v>0</v>
      </c>
      <c r="AA39" s="114">
        <v>0</v>
      </c>
      <c r="AB39" s="109">
        <f>X39</f>
        <v>0.56999999999999995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/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10">
        <v>0</v>
      </c>
      <c r="M43" s="110">
        <v>0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59" t="s">
        <v>321</v>
      </c>
      <c r="Y43" s="159" t="s">
        <v>321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0.56999999999999995</v>
      </c>
      <c r="Y47" s="110">
        <v>4</v>
      </c>
      <c r="Z47" s="114">
        <v>0</v>
      </c>
      <c r="AA47" s="114">
        <v>0</v>
      </c>
      <c r="AB47" s="109">
        <f>X47</f>
        <v>0.56999999999999995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0.874</v>
      </c>
      <c r="Y52" s="110">
        <v>4</v>
      </c>
      <c r="Z52" s="114">
        <v>0</v>
      </c>
      <c r="AA52" s="114">
        <v>0</v>
      </c>
      <c r="AB52" s="109">
        <f>X52</f>
        <v>0.874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/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0.56999999999999995</v>
      </c>
      <c r="Y56" s="110">
        <v>4</v>
      </c>
      <c r="Z56" s="114">
        <v>0</v>
      </c>
      <c r="AA56" s="114">
        <v>0</v>
      </c>
      <c r="AB56" s="109">
        <f>X56</f>
        <v>0.56999999999999995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350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345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340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350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345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339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343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353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345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340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2025-04-15T08:28:08Z</dcterms:modified>
</cp:coreProperties>
</file>